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P39"/>
  <c r="E39"/>
  <c r="R12"/>
  <c r="N12"/>
  <c r="N39" s="1"/>
  <c r="E12"/>
  <c r="P12"/>
  <c r="H12"/>
  <c r="D12"/>
  <c r="D39" s="1"/>
  <c r="O12"/>
  <c r="F12"/>
  <c r="F39" s="1"/>
  <c r="Q39"/>
  <c r="R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<sst xmlns="http://schemas.openxmlformats.org/spreadsheetml/2006/main" count="117" uniqueCount="76">
  <si>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</si>
  <si>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</si>
  <si>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</si>
  <si>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</si>
  <si>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</si>
  <si>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5.11.2022</t>
  </si>
  <si>
    <t>Domácí</t>
  </si>
  <si>
    <t>KK Zábřeh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</si>
  <si>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</si>
  <si>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</si>
  <si>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</si>
  <si>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</si>
  <si>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</si>
  <si>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</si>
  <si>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</si>
  <si>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</si>
  <si>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</si>
  <si>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</si>
  <si>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</si>
  <si>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</si>
  <si>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</si>
  <si>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Švub</t>
  </si>
  <si>
    <t>Konštacký</t>
  </si>
  <si>
    <t>Zdeněk</t>
  </si>
  <si>
    <t>Pavel</t>
  </si>
  <si>
    <t>Körner</t>
  </si>
  <si>
    <t>Stárek</t>
  </si>
  <si>
    <t>Jan</t>
  </si>
  <si>
    <t>Ladislav</t>
  </si>
  <si>
    <t>Horňák</t>
  </si>
  <si>
    <t>Davidík</t>
  </si>
  <si>
    <t>Lukáš</t>
  </si>
  <si>
    <t>Michal</t>
  </si>
  <si>
    <t>Pěnička</t>
  </si>
  <si>
    <t>Tezzele</t>
  </si>
  <si>
    <t>Tomáš</t>
  </si>
  <si>
    <t>Jaroslav</t>
  </si>
  <si>
    <t>Šula</t>
  </si>
  <si>
    <t>Sochor</t>
  </si>
  <si>
    <t>Milan</t>
  </si>
  <si>
    <t>Antonín</t>
  </si>
  <si>
    <t>Sitta</t>
  </si>
  <si>
    <t>Chlachula</t>
  </si>
  <si>
    <t>Josef</t>
  </si>
  <si>
    <t>Petr</t>
  </si>
  <si>
    <t>Celkový výkon družstva  </t>
  </si>
  <si>
    <t>Vedoucí družstva         Jméno:</t>
  </si>
  <si>
    <t>Lukáš Horňák</t>
  </si>
  <si>
    <t>Bodový zisk</t>
  </si>
  <si>
    <t>Ladislav Stárek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</si>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</sst>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43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39</v>
      </c>
      <c r="P8" s="12">
        <v>3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78</v>
      </c>
      <c r="E9" s="18">
        <v>27</v>
      </c>
      <c r="F9" s="18">
        <v>1</v>
      </c>
      <c r="G9" s="19">
        <f>IF(AND(ISBLANK(D9),ISBLANK(E9)),"",D9+E9)</f>
        <v>105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32</v>
      </c>
      <c r="P9" s="18">
        <v>5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36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42</v>
      </c>
      <c r="P10" s="18">
        <v>4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113</v>
      </c>
      <c r="E11" s="23">
        <v>36</v>
      </c>
      <c r="F11" s="23">
        <v>3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75</v>
      </c>
      <c r="O11" s="23">
        <v>45</v>
      </c>
      <c r="P11" s="23">
        <v>2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6531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142</v>
      </c>
      <c r="F12" s="28">
        <f>IF(ISNUMBER($G12),SUM(F8:F11),"")</f>
        <v>4</v>
      </c>
      <c r="G12" s="29">
        <f>IF(SUM($G8:$G11)+SUM($Q8:$Q11)&gt;0,SUM(G8:G11),"")</f>
        <v>525</v>
      </c>
      <c r="H12" s="27">
        <f>IF(ISNUMBER($G12),SUM(H8:H11),"")</f>
        <v>1</v>
      </c>
      <c r="I12" s="99"/>
      <c r="K12" s="96">
        <v>26301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158</v>
      </c>
      <c r="P12" s="28">
        <f>IF(ISNUMBER($G12),SUM(P8:P11),"")</f>
        <v>14</v>
      </c>
      <c r="Q12" s="29">
        <f>IF(SUM($G8:$G11)+SUM($Q8:$Q11)&gt;0,SUM(Q8:Q11),"")</f>
        <v>528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35</v>
      </c>
      <c r="F13" s="12">
        <v>1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45</v>
      </c>
      <c r="P13" s="12">
        <v>0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53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60</v>
      </c>
      <c r="P14" s="18">
        <v>1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43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48</v>
      </c>
      <c r="P15" s="18">
        <v>0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43</v>
      </c>
      <c r="P16" s="23">
        <v>2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185</v>
      </c>
      <c r="F17" s="28">
        <f>IF(ISNUMBER($G17),SUM(F13:F16),"")</f>
        <v>3</v>
      </c>
      <c r="G17" s="29">
        <f>IF(SUM($G13:$G16)+SUM($Q13:$Q16)&gt;0,SUM(G13:G16),"")</f>
        <v>541</v>
      </c>
      <c r="H17" s="27">
        <f>IF(ISNUMBER($G17),SUM(H13:H16),"")</f>
        <v>1</v>
      </c>
      <c r="I17" s="99"/>
      <c r="K17" s="96">
        <v>6367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196</v>
      </c>
      <c r="P17" s="28">
        <f>IF(ISNUMBER($G17),SUM(P13:P16),"")</f>
        <v>3</v>
      </c>
      <c r="Q17" s="29">
        <f>IF(SUM($G13:$G16)+SUM($Q13:$Q16)&gt;0,SUM(Q13:Q16),"")</f>
        <v>557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44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45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43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31</v>
      </c>
      <c r="P19" s="18">
        <v>3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104</v>
      </c>
      <c r="E20" s="18">
        <v>45</v>
      </c>
      <c r="F20" s="18">
        <v>2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25</v>
      </c>
      <c r="P20" s="18">
        <v>3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35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45</v>
      </c>
      <c r="P21" s="23">
        <v>2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167</v>
      </c>
      <c r="F22" s="28">
        <f>IF(ISNUMBER($G22),SUM(F18:F21),"")</f>
        <v>5</v>
      </c>
      <c r="G22" s="29">
        <f>IF(SUM($G18:$G21)+SUM($Q18:$Q21)&gt;0,SUM(G18:G21),"")</f>
        <v>553</v>
      </c>
      <c r="H22" s="27">
        <f>IF(ISNUMBER($G22),SUM(H18:H21),"")</f>
        <v>4</v>
      </c>
      <c r="I22" s="99"/>
      <c r="K22" s="96">
        <v>13312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146</v>
      </c>
      <c r="P22" s="28">
        <f>IF(ISNUMBER($G22),SUM(P18:P21),"")</f>
        <v>9</v>
      </c>
      <c r="Q22" s="29">
        <f>IF(SUM($G18:$G21)+SUM($Q18:$Q21)&gt;0,SUM(Q18:Q21),"")</f>
        <v>499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53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42</v>
      </c>
      <c r="P23" s="12">
        <v>1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39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45</v>
      </c>
      <c r="P24" s="18">
        <v>0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27</v>
      </c>
      <c r="F25" s="18">
        <v>2</v>
      </c>
      <c r="G25" s="19">
        <f>IF(AND(ISBLANK(D25),ISBLANK(E25)),"",D25+E25)</f>
        <v>114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77</v>
      </c>
      <c r="O25" s="18">
        <v>36</v>
      </c>
      <c r="P25" s="18">
        <v>1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26</v>
      </c>
      <c r="F26" s="23">
        <v>5</v>
      </c>
      <c r="G26" s="24">
        <f>IF(AND(ISBLANK(D26),ISBLANK(E26)),"",D26+E26)</f>
        <v>100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75</v>
      </c>
      <c r="O26" s="23">
        <v>50</v>
      </c>
      <c r="P26" s="23">
        <v>0</v>
      </c>
      <c r="Q26" s="24">
        <f>IF(AND(ISBLANK(N26),ISBLANK(O26)),"",N26+O26)</f>
        <v>125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23680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145</v>
      </c>
      <c r="F27" s="28">
        <f>IF(ISNUMBER($G27),SUM(F23:F26),"")</f>
        <v>9</v>
      </c>
      <c r="G27" s="29">
        <f>IF(SUM($G23:$G26)+SUM($Q23:$Q26)&gt;0,SUM(G23:G26),"")</f>
        <v>496</v>
      </c>
      <c r="H27" s="27">
        <f>IF(ISNUMBER($G27),SUM(H23:H26),"")</f>
        <v>3</v>
      </c>
      <c r="I27" s="99"/>
      <c r="K27" s="96">
        <v>6380</v>
      </c>
      <c r="L27" s="97"/>
      <c r="M27" s="26" t="s">
        <v>18</v>
      </c>
      <c r="N27" s="27">
        <f>IF(ISNUMBER($G27),SUM(N23:N26),"")</f>
        <v>317</v>
      </c>
      <c r="O27" s="28">
        <f>IF(ISNUMBER($G27),SUM(O23:O26),"")</f>
        <v>173</v>
      </c>
      <c r="P27" s="28">
        <f>IF(ISNUMBER($G27),SUM(P23:P26),"")</f>
        <v>2</v>
      </c>
      <c r="Q27" s="29">
        <f>IF(SUM($G23:$G26)+SUM($Q23:$Q26)&gt;0,SUM(Q23:Q26),"")</f>
        <v>490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44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45</v>
      </c>
      <c r="P28" s="12">
        <v>0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2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54</v>
      </c>
      <c r="P29" s="18">
        <v>1</v>
      </c>
      <c r="Q29" s="19">
        <f>IF(AND(ISBLANK(N29),ISBLANK(O29)),"",N29+O29)</f>
        <v>153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88</v>
      </c>
      <c r="E30" s="18">
        <v>43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97</v>
      </c>
      <c r="O30" s="18">
        <v>36</v>
      </c>
      <c r="P30" s="18">
        <v>2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43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41</v>
      </c>
      <c r="P31" s="23">
        <v>0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565</v>
      </c>
      <c r="H32" s="27">
        <f>IF(ISNUMBER($G32),SUM(H28:H31),"")</f>
        <v>2</v>
      </c>
      <c r="I32" s="99"/>
      <c r="K32" s="96">
        <v>11056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176</v>
      </c>
      <c r="P32" s="28">
        <f>IF(ISNUMBER($G32),SUM(P28:P31),"")</f>
        <v>3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91</v>
      </c>
      <c r="E33" s="12">
        <v>35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0.5</v>
      </c>
      <c r="I33" s="15"/>
      <c r="K33" s="88" t="s">
        <v>42</v>
      </c>
      <c r="L33" s="89"/>
      <c r="M33" s="10">
        <v>1</v>
      </c>
      <c r="N33" s="11">
        <v>86</v>
      </c>
      <c r="O33" s="12">
        <v>40</v>
      </c>
      <c r="P33" s="12">
        <v>0</v>
      </c>
      <c r="Q33" s="13">
        <f>IF(AND(ISBLANK(N33),ISBLANK(O33)),"",N33+O33)</f>
        <v>126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51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51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93</v>
      </c>
      <c r="E35" s="18">
        <v>50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85</v>
      </c>
      <c r="O35" s="18">
        <v>50</v>
      </c>
      <c r="P35" s="18">
        <v>3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111</v>
      </c>
      <c r="E36" s="23">
        <v>43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53</v>
      </c>
      <c r="P36" s="23">
        <v>2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179</v>
      </c>
      <c r="F37" s="28">
        <f>IF(ISNUMBER($G37),SUM(F33:F36),"")</f>
        <v>1</v>
      </c>
      <c r="G37" s="29">
        <f>IF(SUM($G33:$G36)+SUM($Q33:$Q36)&gt;0,SUM(G33:G36),"")</f>
        <v>564</v>
      </c>
      <c r="H37" s="27">
        <f>IF(ISNUMBER($G37),SUM(H33:H36),"")</f>
        <v>2.5</v>
      </c>
      <c r="I37" s="99"/>
      <c r="K37" s="96">
        <v>11053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194</v>
      </c>
      <c r="P37" s="28">
        <f>IF(ISNUMBER($G37),SUM(P33:P36),"")</f>
        <v>5</v>
      </c>
      <c r="Q37" s="29">
        <f>IF(SUM($G33:$G36)+SUM($Q33:$Q36)&gt;0,SUM(Q33:Q36),"")</f>
        <v>557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2242</v>
      </c>
      <c r="E39" s="34">
        <f>IF(ISNUMBER($G39),SUM(E12,E17,E22,E27,E32,E37),"")</f>
        <v>1002</v>
      </c>
      <c r="F39" s="34">
        <f>IF(ISNUMBER($G39),SUM(F12,F17,F22,F27,F32,F37),"")</f>
        <v>26</v>
      </c>
      <c r="G39" s="35">
        <f>IF(SUM($G$8:$G$37)+SUM($Q$8:$Q$37)&gt;0,SUM(G12,G17,G22,G27,G32,G37),"")</f>
        <v>3244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2139</v>
      </c>
      <c r="O39" s="34">
        <f>IF(ISNUMBER($G39),SUM(O12,O17,O22,O27,O32,O37),"")</f>
        <v>1043</v>
      </c>
      <c r="P39" s="34">
        <f>IF(ISNUMBER($G39),SUM(P12,P17,P22,P27,P32,P37),"")</f>
        <v>36</v>
      </c>
      <c r="Q39" s="35">
        <f>IF(SUM($G$8:$G$37)+SUM($Q$8:$Q$37)&gt;0,SUM(Q12,Q17,Q22,Q27,Q32,Q37),"")</f>
        <v>3182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KK Jiskra Rýmařov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17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67</v>
      </c>
      <c r="C55" s="50"/>
      <c r="D55" s="51"/>
      <c r="E55" s="49" t="s">
        <v>68</v>
      </c>
      <c r="F55" s="50"/>
      <c r="G55" s="50"/>
      <c r="H55" s="50"/>
      <c r="I55" s="51"/>
      <c r="J55" s="44"/>
      <c r="K55" s="52"/>
      <c r="L55" s="49" t="s">
        <v>67</v>
      </c>
      <c r="M55" s="50"/>
      <c r="N55" s="51"/>
      <c r="O55" s="49" t="s">
        <v>68</v>
      </c>
      <c r="P55" s="50"/>
      <c r="Q55" s="50"/>
      <c r="R55" s="50"/>
      <c r="S55" s="53"/>
    </row>
    <row r="56" spans="1:19" ht="21" customHeight="1">
      <c r="A56" s="54" t="s">
        <v>69</v>
      </c>
      <c r="B56" s="55" t="s">
        <v>70</v>
      </c>
      <c r="C56" s="56"/>
      <c r="D56" s="57" t="s">
        <v>71</v>
      </c>
      <c r="E56" s="55" t="s">
        <v>70</v>
      </c>
      <c r="F56" s="58"/>
      <c r="G56" s="58"/>
      <c r="H56" s="59"/>
      <c r="I56" s="57" t="s">
        <v>71</v>
      </c>
      <c r="J56" s="44"/>
      <c r="K56" s="60" t="s">
        <v>69</v>
      </c>
      <c r="L56" s="55" t="s">
        <v>70</v>
      </c>
      <c r="M56" s="56"/>
      <c r="N56" s="57" t="s">
        <v>71</v>
      </c>
      <c r="O56" s="55" t="s">
        <v>70</v>
      </c>
      <c r="P56" s="58"/>
      <c r="Q56" s="58"/>
      <c r="R56" s="59"/>
      <c r="S56" s="61" t="s">
        <v>71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2022-11-05T13:53:43Z</dcterms:modified>
</cp:coreProperties>
</file>